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<sst xmlns="http://schemas.openxmlformats.org/spreadsheetml/2006/main" count="21" uniqueCount="21">
  <si>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Product Performance</t>
  </si>
  <si>
    <t>Option 1</t>
  </si>
  <si>
    <t>Option 2</t>
  </si>
  <si>
    <t>Option 3</t>
  </si>
  <si>
    <r>
      <t>Form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Symbolism Innovation (D1)</t>
    </r>
  </si>
  <si>
    <r>
      <t>Stage Structure Recognition (D2)</t>
    </r>
    <r>
      <rPr>
        <sz val="10"/>
        <color rgb="FF000000"/>
        <rFont val="Times New Roman"/>
        <charset val="134"/>
      </rPr>
      <t xml:space="preserve"> </t>
    </r>
  </si>
  <si>
    <t>Structural Adaptability (D3)</t>
  </si>
  <si>
    <r>
      <t>Cultural Product Function Clarity (D4)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 xml:space="preserve">  </t>
    </r>
  </si>
  <si>
    <t>Decorative Pattern Innovation (D5)</t>
  </si>
  <si>
    <t>Cultural Element Integration (D6)</t>
  </si>
  <si>
    <t>Wood Material Properties (D7)</t>
  </si>
  <si>
    <t>Architectural Color Aesthetics (D8)</t>
  </si>
  <si>
    <t>Semantic Expression Accuracy (D9)</t>
  </si>
  <si>
    <r>
      <t>Cultural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Connotation Transmission Clarity (D10)</t>
    </r>
  </si>
  <si>
    <t>Spatial Imagery Transformation (D11)</t>
  </si>
  <si>
    <t>Emotional Resonance and Interactivity (D12)</t>
  </si>
  <si>
    <t>Square number</t>
  </si>
  <si>
    <t>Take the square root</t>
  </si>
  <si>
    <t>Standardized Matrix</t>
  </si>
  <si>
    <t>Weight</t>
  </si>
  <si>
    <t>Weighted Matrix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</si>
</sst>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方正书宋简体"/>
      <charset val="134"/>
    </font>
    <font>
      <sz val="9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.5"/>
      <color theme="1"/>
      <name val="Calibri"/>
      <charset val="134"/>
    </font>
    <font>
      <sz val="11"/>
      <color rgb="FF000000"/>
      <name val="方正书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J16" sqref="J16"/>
    </sheetView>
  </sheetViews>
  <sheetFormatPr defaultColWidth="9" defaultRowHeight="13.5"/>
  <cols>
    <col min="1" max="1" width="24.6083333333333" customWidth="1"/>
    <col min="2" max="13" width="12.625"/>
  </cols>
  <sheetData>
    <row r="1" ht="24" spans="1:13">
      <c r="A1" s="1" t="s">
        <v>0</v>
      </c>
      <c r="B1" s="2" t="s">
        <v>1</v>
      </c>
      <c r="C1" s="2" t="s">
        <v>2</v>
      </c>
      <c r="D1" s="3" t="s">
        <v>3</v>
      </c>
    </row>
    <row r="2" ht="51" spans="1:13">
      <c r="A2" s="4" t="s">
        <v>4</v>
      </c>
      <c r="B2" s="5">
        <v>8.2</v>
      </c>
      <c r="C2" s="5">
        <v>7.83</v>
      </c>
      <c r="D2" s="5">
        <v>7.63</v>
      </c>
    </row>
    <row r="3" ht="51" spans="1:13">
      <c r="A3" s="6" t="s">
        <v>5</v>
      </c>
      <c r="B3" s="5">
        <v>5.11</v>
      </c>
      <c r="C3" s="5">
        <v>3.74</v>
      </c>
      <c r="D3" s="5">
        <v>4.17</v>
      </c>
    </row>
    <row r="4" ht="38.25" spans="1:13">
      <c r="A4" s="6" t="s">
        <v>6</v>
      </c>
      <c r="B4" s="5">
        <v>6.97</v>
      </c>
      <c r="C4" s="5">
        <v>6.17</v>
      </c>
      <c r="D4" s="5">
        <v>6.23</v>
      </c>
    </row>
    <row r="5" ht="51" spans="1:13">
      <c r="A5" s="6" t="s">
        <v>7</v>
      </c>
      <c r="B5" s="5">
        <v>6.26</v>
      </c>
      <c r="C5" s="5">
        <v>5.4</v>
      </c>
      <c r="D5" s="5">
        <v>5.49</v>
      </c>
    </row>
    <row r="6" ht="51" spans="1:13">
      <c r="A6" s="6" t="s">
        <v>8</v>
      </c>
      <c r="B6" s="5">
        <v>5</v>
      </c>
      <c r="C6" s="5">
        <v>3.74</v>
      </c>
      <c r="D6" s="5">
        <v>3.69</v>
      </c>
    </row>
    <row r="7" ht="51" spans="1:13">
      <c r="A7" s="6" t="s">
        <v>9</v>
      </c>
      <c r="B7" s="5">
        <v>7.23</v>
      </c>
      <c r="C7" s="5">
        <v>7</v>
      </c>
      <c r="D7" s="5">
        <v>6.34</v>
      </c>
    </row>
    <row r="8" ht="51" spans="1:13">
      <c r="A8" s="6" t="s">
        <v>10</v>
      </c>
      <c r="B8" s="5">
        <v>4.69</v>
      </c>
      <c r="C8" s="5">
        <v>4.2</v>
      </c>
      <c r="D8" s="5">
        <v>3.6</v>
      </c>
    </row>
    <row r="9" ht="51" spans="1:13">
      <c r="A9" s="6" t="s">
        <v>11</v>
      </c>
      <c r="B9" s="5">
        <v>4.86</v>
      </c>
      <c r="C9" s="5">
        <v>3.66</v>
      </c>
      <c r="D9" s="5">
        <v>3.86</v>
      </c>
    </row>
    <row r="10" ht="51" spans="1:13">
      <c r="A10" s="6" t="s">
        <v>12</v>
      </c>
      <c r="B10" s="5">
        <v>4.86</v>
      </c>
      <c r="C10" s="5">
        <v>3.57</v>
      </c>
      <c r="D10" s="5">
        <v>3.86</v>
      </c>
    </row>
    <row r="11" ht="63.75" spans="1:13">
      <c r="A11" s="6" t="s">
        <v>13</v>
      </c>
      <c r="B11" s="5">
        <v>4.66</v>
      </c>
      <c r="C11" s="5">
        <v>3.6</v>
      </c>
      <c r="D11" s="5">
        <v>3.69</v>
      </c>
    </row>
    <row r="12" ht="51" spans="1:13">
      <c r="A12" s="6" t="s">
        <v>14</v>
      </c>
      <c r="B12" s="5">
        <v>4.66</v>
      </c>
      <c r="C12" s="5">
        <v>3.74</v>
      </c>
      <c r="D12" s="5">
        <v>3.51</v>
      </c>
    </row>
    <row r="13" ht="64.5" spans="1:13">
      <c r="A13" s="7" t="s">
        <v>15</v>
      </c>
      <c r="B13" s="8">
        <v>4.49</v>
      </c>
      <c r="C13" s="8">
        <v>3.77</v>
      </c>
      <c r="D13" s="8">
        <v>3.51</v>
      </c>
    </row>
    <row r="14" ht="14.25"/>
    <row r="16" spans="1:13">
      <c r="A16" t="s">
        <v>16</v>
      </c>
      <c r="B16">
        <f>SUMSQ(B2,C2,D2)</f>
        <v>186.7658</v>
      </c>
      <c r="C16">
        <f>SUMSQ(B3,C3,D3)</f>
        <v>57.4886</v>
      </c>
      <c r="D16">
        <f>SUMSQ(B4,C4,D4)</f>
        <v>125.4627</v>
      </c>
      <c r="E16">
        <f>SUMSQ(B5,C5,D5)</f>
        <v>98.4877</v>
      </c>
      <c r="F16">
        <f>SUMSQ(B6,C6,D6)</f>
        <v>52.6037</v>
      </c>
      <c r="G16">
        <f>SUMSQ(B7,C7,D7)</f>
        <v>141.4685</v>
      </c>
      <c r="H16">
        <v>52.5961</v>
      </c>
      <c r="I16">
        <v>51.9148</v>
      </c>
      <c r="J16">
        <v>51.2641</v>
      </c>
      <c r="K16">
        <v>48.2917</v>
      </c>
      <c r="L16">
        <v>48.0233</v>
      </c>
      <c r="M16">
        <v>46.6931</v>
      </c>
    </row>
    <row r="18" spans="1:13">
      <c r="A18" t="s">
        <v>17</v>
      </c>
      <c r="B18">
        <f t="shared" ref="B18:M18" si="0">SQRT(B16)</f>
        <v>13.6662284482589</v>
      </c>
      <c r="C18">
        <f t="shared" si="0"/>
        <v>7.58212371305032</v>
      </c>
      <c r="D18">
        <f t="shared" si="0"/>
        <v>11.2010133470146</v>
      </c>
      <c r="E18">
        <f t="shared" si="0"/>
        <v>9.92409693624563</v>
      </c>
      <c r="F18">
        <f t="shared" si="0"/>
        <v>7.25284082273974</v>
      </c>
      <c r="G18">
        <f t="shared" si="0"/>
        <v>11.8940531359163</v>
      </c>
      <c r="H18">
        <f t="shared" si="0"/>
        <v>7.25231687117986</v>
      </c>
      <c r="I18">
        <f t="shared" si="0"/>
        <v>7.20519257202748</v>
      </c>
      <c r="J18">
        <f t="shared" si="0"/>
        <v>7.15989525063042</v>
      </c>
      <c r="K18">
        <f t="shared" si="0"/>
        <v>6.94922297814655</v>
      </c>
      <c r="L18">
        <f t="shared" si="0"/>
        <v>6.92988455892304</v>
      </c>
      <c r="M18">
        <f t="shared" si="0"/>
        <v>6.83323495864148</v>
      </c>
    </row>
    <row r="20" spans="1:13">
      <c r="A20" t="s">
        <v>18</v>
      </c>
      <c r="B20">
        <f>B2/B18</f>
        <v>0.600019239473837</v>
      </c>
      <c r="C20">
        <f>B3/C18</f>
        <v>0.673953656441227</v>
      </c>
      <c r="D20">
        <f>B4/D18</f>
        <v>0.622265127633089</v>
      </c>
      <c r="E20">
        <f>B5/E18</f>
        <v>0.630787873215617</v>
      </c>
      <c r="F20">
        <f>B6/F18</f>
        <v>0.689385045418833</v>
      </c>
      <c r="G20">
        <f>B7/G18</f>
        <v>0.607866798422792</v>
      </c>
      <c r="H20">
        <f>B8/H18</f>
        <v>0.646689890045717</v>
      </c>
      <c r="I20">
        <f>B9/I18</f>
        <v>0.674513547197592</v>
      </c>
      <c r="J20">
        <f>B10/J18</f>
        <v>0.678780880149341</v>
      </c>
      <c r="K20">
        <f>B11/K18</f>
        <v>0.670578568950004</v>
      </c>
      <c r="L20">
        <f>B12/L18</f>
        <v>0.672449874219001</v>
      </c>
      <c r="M20">
        <f>B13/M18</f>
        <v>0.657082630287992</v>
      </c>
    </row>
    <row r="21" spans="1:13">
      <c r="B21">
        <f>C2/B18</f>
        <v>0.57294520061953</v>
      </c>
      <c r="C21">
        <f>C3/C18</f>
        <v>0.493265494146808</v>
      </c>
      <c r="D21">
        <f>C4/D18</f>
        <v>0.550843018292132</v>
      </c>
      <c r="E21">
        <f>C5/E18</f>
        <v>0.544130114275452</v>
      </c>
      <c r="F21">
        <f>C6/F18</f>
        <v>0.515660013973287</v>
      </c>
      <c r="G21">
        <f>C7/G18</f>
        <v>0.588529403728844</v>
      </c>
      <c r="H21">
        <f>C8/H18</f>
        <v>0.579125274667806</v>
      </c>
      <c r="I21">
        <f>C9/I18</f>
        <v>0.507966992333989</v>
      </c>
      <c r="J21">
        <f>C10/J18</f>
        <v>0.498610646529454</v>
      </c>
      <c r="K21">
        <f>C11/K18</f>
        <v>0.518043529660948</v>
      </c>
      <c r="L21">
        <f>C12/L18</f>
        <v>0.539691529952589</v>
      </c>
      <c r="M21">
        <f>C13/M18</f>
        <v>0.551715259729561</v>
      </c>
    </row>
    <row r="22" spans="1:13">
      <c r="B22">
        <f>D2/B18</f>
        <v>0.558310585022607</v>
      </c>
      <c r="C22">
        <f>D3/C18</f>
        <v>0.549977837056735</v>
      </c>
      <c r="D22">
        <f>D4/D18</f>
        <v>0.556199676492704</v>
      </c>
      <c r="E22">
        <f>D5/E18</f>
        <v>0.553198949513376</v>
      </c>
      <c r="F22">
        <f>D6/F18</f>
        <v>0.508766163519099</v>
      </c>
      <c r="G22">
        <f>D7/G18</f>
        <v>0.533039488520125</v>
      </c>
      <c r="H22">
        <f>D8/H18</f>
        <v>0.496393092572405</v>
      </c>
      <c r="I22">
        <f>D9/I18</f>
        <v>0.535724751477923</v>
      </c>
      <c r="J22">
        <f>D10/J18</f>
        <v>0.539114032381987</v>
      </c>
      <c r="K22">
        <f>D11/K18</f>
        <v>0.530994617902471</v>
      </c>
      <c r="L22">
        <f>D12/L18</f>
        <v>0.506501943885986</v>
      </c>
      <c r="M22">
        <f>D13/M18</f>
        <v>0.51366593147235</v>
      </c>
    </row>
    <row r="23" ht="14.25"/>
    <row r="24" ht="14.25" spans="1:13">
      <c r="A24" t="s">
        <v>19</v>
      </c>
      <c r="B24" s="9">
        <v>1.168</v>
      </c>
      <c r="C24" s="10">
        <v>0.586</v>
      </c>
      <c r="D24" s="10">
        <v>0.8</v>
      </c>
      <c r="E24" s="10">
        <v>0.683</v>
      </c>
      <c r="F24" s="10">
        <v>0.389</v>
      </c>
      <c r="G24" s="10">
        <v>0.82</v>
      </c>
      <c r="H24" s="10">
        <v>0.401</v>
      </c>
      <c r="I24" s="10">
        <v>0.656</v>
      </c>
      <c r="J24" s="10">
        <v>0.489</v>
      </c>
      <c r="K24" s="10">
        <v>0.636</v>
      </c>
      <c r="L24" s="10">
        <v>0.181</v>
      </c>
      <c r="M24" s="11">
        <v>0.598</v>
      </c>
    </row>
    <row r="25" ht="14.25"/>
    <row r="26" spans="1:13">
      <c r="A26" t="s">
        <v>20</v>
      </c>
      <c r="B26">
        <f t="shared" ref="B26:M26" si="1">B20*B24</f>
        <v>0.700822471705442</v>
      </c>
      <c r="C26">
        <f t="shared" si="1"/>
        <v>0.394936842674559</v>
      </c>
      <c r="D26">
        <f t="shared" si="1"/>
        <v>0.497812102106471</v>
      </c>
      <c r="E26">
        <f t="shared" si="1"/>
        <v>0.430828117406266</v>
      </c>
      <c r="F26">
        <f t="shared" si="1"/>
        <v>0.268170782667926</v>
      </c>
      <c r="G26">
        <f t="shared" si="1"/>
        <v>0.498450774706689</v>
      </c>
      <c r="H26">
        <f t="shared" si="1"/>
        <v>0.259322645908333</v>
      </c>
      <c r="I26">
        <f t="shared" si="1"/>
        <v>0.44248088696162</v>
      </c>
      <c r="J26">
        <f t="shared" si="1"/>
        <v>0.331923850393028</v>
      </c>
      <c r="K26">
        <f t="shared" si="1"/>
        <v>0.426487969852203</v>
      </c>
      <c r="L26">
        <f t="shared" si="1"/>
        <v>0.121713427233639</v>
      </c>
      <c r="M26">
        <f t="shared" si="1"/>
        <v>0.392935412912219</v>
      </c>
    </row>
    <row r="27" spans="1:13">
      <c r="B27">
        <f t="shared" ref="B27:M27" si="2">B21*B24</f>
        <v>0.669199994323611</v>
      </c>
      <c r="C27">
        <f t="shared" si="2"/>
        <v>0.289053579570029</v>
      </c>
      <c r="D27">
        <f t="shared" si="2"/>
        <v>0.440674414633706</v>
      </c>
      <c r="E27">
        <f t="shared" si="2"/>
        <v>0.371640868050134</v>
      </c>
      <c r="F27">
        <f t="shared" si="2"/>
        <v>0.200591745435609</v>
      </c>
      <c r="G27">
        <f t="shared" si="2"/>
        <v>0.482594111057652</v>
      </c>
      <c r="H27">
        <f t="shared" si="2"/>
        <v>0.23222923514179</v>
      </c>
      <c r="I27">
        <f t="shared" si="2"/>
        <v>0.333226346971097</v>
      </c>
      <c r="J27">
        <f t="shared" si="2"/>
        <v>0.243820606152903</v>
      </c>
      <c r="K27">
        <f t="shared" si="2"/>
        <v>0.329475684864363</v>
      </c>
      <c r="L27">
        <f t="shared" si="2"/>
        <v>0.0976841669214186</v>
      </c>
      <c r="M27">
        <f t="shared" si="2"/>
        <v>0.329925725318277</v>
      </c>
    </row>
    <row r="28" spans="1:13">
      <c r="B28">
        <f t="shared" ref="B28:M28" si="3">B22*B24</f>
        <v>0.652106763306405</v>
      </c>
      <c r="C28">
        <f t="shared" si="3"/>
        <v>0.322287012515247</v>
      </c>
      <c r="D28">
        <f t="shared" si="3"/>
        <v>0.444959741194163</v>
      </c>
      <c r="E28">
        <f t="shared" si="3"/>
        <v>0.377834882517636</v>
      </c>
      <c r="F28">
        <f t="shared" si="3"/>
        <v>0.19791003760893</v>
      </c>
      <c r="G28">
        <f t="shared" si="3"/>
        <v>0.437092380586502</v>
      </c>
      <c r="H28">
        <f t="shared" si="3"/>
        <v>0.199053630121534</v>
      </c>
      <c r="I28">
        <f t="shared" si="3"/>
        <v>0.351435436969518</v>
      </c>
      <c r="J28">
        <f t="shared" si="3"/>
        <v>0.263626761834792</v>
      </c>
      <c r="K28">
        <f t="shared" si="3"/>
        <v>0.337712576985972</v>
      </c>
      <c r="L28">
        <f t="shared" si="3"/>
        <v>0.0916768518433635</v>
      </c>
      <c r="M28">
        <f t="shared" si="3"/>
        <v>0.307172227020465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向往</cp:lastModifiedBy>
  <dcterms:created xsi:type="dcterms:W3CDTF">2025-12-25T06:56:00Z</dcterms:created>
  <dcterms:modified xsi:type="dcterms:W3CDTF">2026-02-07T05:59:36Z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A3D718B7671B4250BED70E1851DBBF55_11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